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English and Maths Curriculum Data and Analysis/Quant data &amp; analysis files/Quant Survey Analysis/Technical report/final versions/"/>
    </mc:Choice>
  </mc:AlternateContent>
  <xr:revisionPtr revIDLastSave="22" documentId="8_{14F62F35-9BA9-4637-8C01-5D0B7F922824}" xr6:coauthVersionLast="47" xr6:coauthVersionMax="47" xr10:uidLastSave="{EA3F195E-4372-4EE4-8D2F-9CB1E5DC8506}"/>
  <bookViews>
    <workbookView xWindow="-285" yWindow="-16320" windowWidth="29040" windowHeight="15720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</sheet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7" l="1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<sst xmlns="http://schemas.openxmlformats.org/spreadsheetml/2006/main" count="65" uniqueCount="29">
  <si>
    <t>Curriculum Student survey</t>
  </si>
  <si>
    <t>Table of contents:</t>
  </si>
  <si>
    <t>At school, do you do at least one hour of reading and one hour of writing every day?</t>
  </si>
  <si>
    <t>⠀</t>
  </si>
  <si>
    <t>Count</t>
  </si>
  <si>
    <t>Percentage</t>
  </si>
  <si>
    <t>Never</t>
  </si>
  <si>
    <t>Yes always</t>
  </si>
  <si>
    <t>Yes most days</t>
  </si>
  <si>
    <t>Total</t>
  </si>
  <si>
    <t>At school, do you do at least one hour of Maths every day?</t>
  </si>
  <si>
    <t>About half the week</t>
  </si>
  <si>
    <t>Less than half the week</t>
  </si>
  <si>
    <t>Are you making progress in English (getting better at reading and writing?)</t>
  </si>
  <si>
    <t>Don't know</t>
  </si>
  <si>
    <t>No</t>
  </si>
  <si>
    <t>Yes</t>
  </si>
  <si>
    <t>Are you making progress in Maths (getting better at Maths?)</t>
  </si>
  <si>
    <t>Do you find your learning in English (reading and writing) interesting?</t>
  </si>
  <si>
    <t>A little</t>
  </si>
  <si>
    <t>Not at all</t>
  </si>
  <si>
    <t>Very</t>
  </si>
  <si>
    <t>Do you find your learning in Maths interesting?</t>
  </si>
  <si>
    <t>Year At School</t>
  </si>
  <si>
    <t>Very %</t>
  </si>
  <si>
    <t>A little %</t>
  </si>
  <si>
    <t>Not at all %</t>
  </si>
  <si>
    <t>Years 4-6</t>
  </si>
  <si>
    <t>Years 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</si>
</sst>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F13" sqref="F13"/>
    </sheetView>
  </sheetViews>
  <sheetFormatPr defaultColWidth="11.453125" defaultRowHeight="14.5" x14ac:dyDescent="0.35"/>
  <cols>
    <col min="2" max="2" width="80.54296875" bestFit="1" customWidth="1"/>
  </cols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17" t="str">
        <f>HYPERLINK("#'Sheet.1'!A1", "Sheet.1 At school, do you do at least one hour of reading and one hour of writing every day?")</f>
        <v>Sheet.1 At school, do you do at least one hour of reading and one hour of writing every day?</v>
      </c>
    </row>
    <row r="5" spans="1:2" x14ac:dyDescent="0.35">
      <c r="B5" s="17" t="str">
        <f>HYPERLINK("#'Sheet.2'!A1", "Sheet.2 At school, do you do at least one hour of Maths every day?")</f>
        <v>Sheet.2 At school, do you do at least one hour of Maths every day?</v>
      </c>
    </row>
    <row r="6" spans="1:2" x14ac:dyDescent="0.35">
      <c r="B6" s="17" t="str">
        <f>HYPERLINK("#'Sheet.3'!A1", "Sheet.3 Are you making progress in English (getting better at reading and writing?)")</f>
        <v>Sheet.3 Are you making progress in English (getting better at reading and writing?)</v>
      </c>
    </row>
    <row r="7" spans="1:2" x14ac:dyDescent="0.35">
      <c r="B7" s="17" t="str">
        <f>HYPERLINK("#'Sheet.4'!A1", "Sheet.4 Are you making progress in Maths (getting better at Maths?)")</f>
        <v>Sheet.4 Are you making progress in Maths (getting better at Maths?)</v>
      </c>
    </row>
    <row r="8" spans="1:2" x14ac:dyDescent="0.35">
      <c r="B8" s="17" t="str">
        <f>HYPERLINK("#'Sheet.5'!A1", "Sheet.5 Do you find your learning in English (reading and writing) interesting?")</f>
        <v>Sheet.5 Do you find your learning in English (reading and writing) interesting?</v>
      </c>
    </row>
    <row r="9" spans="1:2" x14ac:dyDescent="0.35">
      <c r="B9" s="17" t="str">
        <f>HYPERLINK("#'Sheet.6'!A1", "Sheet.6 Do you find your learning in Maths interesting?")</f>
        <v>Sheet.6 Do you find your learning in Maths interesting?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D6" sqref="D6:D7"/>
    </sheetView>
  </sheetViews>
  <sheetFormatPr defaultColWidth="11.453125" defaultRowHeight="14.5" x14ac:dyDescent="0.35"/>
  <sheetData>
    <row r="1" spans="1:4" x14ac:dyDescent="0.35">
      <c r="A1" s="1" t="s">
        <v>2</v>
      </c>
    </row>
    <row r="2" spans="1:4" x14ac:dyDescent="0.35">
      <c r="A2" s="17" t="str">
        <f>HYPERLINK("#'Contents'!A1", "Contents")</f>
        <v>Contents</v>
      </c>
      <c r="B2" s="17"/>
      <c r="C2" s="18" t="str">
        <f>HYPERLINK("#'Sheet.2'!A1", "Sheet.2")</f>
        <v>Sheet.2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6</v>
      </c>
      <c r="C5" s="10">
        <v>13</v>
      </c>
      <c r="D5" s="9">
        <v>3.266</v>
      </c>
    </row>
    <row r="6" spans="1:4" x14ac:dyDescent="0.35">
      <c r="B6" s="5" t="s">
        <v>7</v>
      </c>
      <c r="C6" s="10">
        <v>131</v>
      </c>
      <c r="D6" s="9">
        <v>32.914999999999999</v>
      </c>
    </row>
    <row r="7" spans="1:4" x14ac:dyDescent="0.35">
      <c r="B7" s="5" t="s">
        <v>8</v>
      </c>
      <c r="C7" s="10">
        <v>254</v>
      </c>
      <c r="D7" s="9">
        <v>63.819000000000003</v>
      </c>
    </row>
    <row r="8" spans="1:4" x14ac:dyDescent="0.35">
      <c r="B8" s="4" t="s">
        <v>9</v>
      </c>
      <c r="C8" s="7">
        <v>398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A12" sqref="A12:XFD17"/>
    </sheetView>
  </sheetViews>
  <sheetFormatPr defaultColWidth="11.453125" defaultRowHeight="14.5" x14ac:dyDescent="0.35"/>
  <sheetData>
    <row r="1" spans="1:4" x14ac:dyDescent="0.35">
      <c r="A1" s="1" t="s">
        <v>10</v>
      </c>
    </row>
    <row r="2" spans="1:4" x14ac:dyDescent="0.35">
      <c r="A2" s="17" t="str">
        <f>HYPERLINK("#'Contents'!A1", "Contents")</f>
        <v>Contents</v>
      </c>
      <c r="B2" s="17" t="str">
        <f>HYPERLINK("#'Sheet.1'!A1", "Sheet.1")</f>
        <v>Sheet.1</v>
      </c>
      <c r="C2" s="18" t="str">
        <f>HYPERLINK("#'Sheet.3'!A1", "Sheet.3")</f>
        <v>Sheet.3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7</v>
      </c>
      <c r="C5" s="10">
        <v>710</v>
      </c>
      <c r="D5" s="9">
        <v>43.963000000000001</v>
      </c>
    </row>
    <row r="6" spans="1:4" x14ac:dyDescent="0.35">
      <c r="B6" s="5" t="s">
        <v>8</v>
      </c>
      <c r="C6" s="10">
        <v>734</v>
      </c>
      <c r="D6" s="9">
        <v>45.448999999999998</v>
      </c>
    </row>
    <row r="7" spans="1:4" x14ac:dyDescent="0.35">
      <c r="B7" s="5" t="s">
        <v>11</v>
      </c>
      <c r="C7" s="10">
        <v>87</v>
      </c>
      <c r="D7" s="9">
        <v>5.3869999999999996</v>
      </c>
    </row>
    <row r="8" spans="1:4" x14ac:dyDescent="0.35">
      <c r="B8" s="5" t="s">
        <v>12</v>
      </c>
      <c r="C8" s="10">
        <v>32</v>
      </c>
      <c r="D8" s="9">
        <v>1.9810000000000001</v>
      </c>
    </row>
    <row r="9" spans="1:4" x14ac:dyDescent="0.35">
      <c r="B9" s="5" t="s">
        <v>6</v>
      </c>
      <c r="C9" s="10">
        <v>52</v>
      </c>
      <c r="D9" s="9">
        <v>3.22</v>
      </c>
    </row>
    <row r="10" spans="1:4" x14ac:dyDescent="0.35">
      <c r="B10" s="4" t="s">
        <v>9</v>
      </c>
      <c r="C10" s="7">
        <v>1615</v>
      </c>
      <c r="D10" s="8"/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>
      <selection activeCell="H30" sqref="H30"/>
    </sheetView>
  </sheetViews>
  <sheetFormatPr defaultColWidth="11.453125" defaultRowHeight="14.5" x14ac:dyDescent="0.35"/>
  <sheetData>
    <row r="1" spans="1:4" x14ac:dyDescent="0.35">
      <c r="A1" s="1" t="s">
        <v>13</v>
      </c>
    </row>
    <row r="2" spans="1:4" x14ac:dyDescent="0.35">
      <c r="A2" s="17" t="str">
        <f>HYPERLINK("#'Contents'!A1", "Contents")</f>
        <v>Contents</v>
      </c>
      <c r="B2" s="17" t="str">
        <f>HYPERLINK("#'Sheet.2'!A1", "Sheet.2")</f>
        <v>Sheet.2</v>
      </c>
      <c r="C2" s="18" t="str">
        <f>HYPERLINK("#'Sheet.4'!A1", "Sheet.4")</f>
        <v>Sheet.4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14</v>
      </c>
      <c r="C5" s="10">
        <v>98</v>
      </c>
      <c r="D5" s="9">
        <v>20.9</v>
      </c>
    </row>
    <row r="6" spans="1:4" x14ac:dyDescent="0.35">
      <c r="B6" s="5" t="s">
        <v>15</v>
      </c>
      <c r="C6" s="10">
        <v>12</v>
      </c>
      <c r="D6" s="9">
        <v>2.56</v>
      </c>
    </row>
    <row r="7" spans="1:4" x14ac:dyDescent="0.35">
      <c r="B7" s="5" t="s">
        <v>16</v>
      </c>
      <c r="C7" s="10">
        <v>359</v>
      </c>
      <c r="D7" s="9">
        <v>76.55</v>
      </c>
    </row>
    <row r="8" spans="1:4" x14ac:dyDescent="0.35">
      <c r="B8" s="4" t="s">
        <v>9</v>
      </c>
      <c r="C8" s="7">
        <v>468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G17" sqref="G17"/>
    </sheetView>
  </sheetViews>
  <sheetFormatPr defaultColWidth="11.453125" defaultRowHeight="14.5" x14ac:dyDescent="0.35"/>
  <sheetData>
    <row r="1" spans="1:4" x14ac:dyDescent="0.35">
      <c r="A1" s="1" t="s">
        <v>17</v>
      </c>
    </row>
    <row r="2" spans="1:4" x14ac:dyDescent="0.35">
      <c r="A2" s="17" t="str">
        <f>HYPERLINK("#'Contents'!A1", "Contents")</f>
        <v>Contents</v>
      </c>
      <c r="B2" s="17" t="str">
        <f>HYPERLINK("#'Sheet.3'!A1", "Sheet.3")</f>
        <v>Sheet.3</v>
      </c>
      <c r="C2" s="18" t="str">
        <f>HYPERLINK("#'Sheet.5'!A1", "Sheet.5")</f>
        <v>Sheet.5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16</v>
      </c>
      <c r="C5" s="10">
        <v>1205</v>
      </c>
      <c r="D5" s="9">
        <v>74.983999999999995</v>
      </c>
    </row>
    <row r="6" spans="1:4" x14ac:dyDescent="0.35">
      <c r="B6" s="5" t="s">
        <v>15</v>
      </c>
      <c r="C6" s="10">
        <v>72</v>
      </c>
      <c r="D6" s="9">
        <v>4.4800000000000004</v>
      </c>
    </row>
    <row r="7" spans="1:4" x14ac:dyDescent="0.35">
      <c r="B7" s="5" t="s">
        <v>14</v>
      </c>
      <c r="C7" s="10">
        <v>330</v>
      </c>
      <c r="D7" s="9">
        <v>20.535</v>
      </c>
    </row>
    <row r="8" spans="1:4" x14ac:dyDescent="0.35">
      <c r="B8" s="4" t="s">
        <v>9</v>
      </c>
      <c r="C8" s="7">
        <v>1607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selection activeCell="F29" sqref="F29"/>
    </sheetView>
  </sheetViews>
  <sheetFormatPr defaultColWidth="11.453125" defaultRowHeight="14.5" x14ac:dyDescent="0.35"/>
  <sheetData>
    <row r="1" spans="1:4" x14ac:dyDescent="0.35">
      <c r="A1" s="1" t="s">
        <v>18</v>
      </c>
    </row>
    <row r="2" spans="1:4" x14ac:dyDescent="0.35">
      <c r="A2" s="17" t="str">
        <f>HYPERLINK("#'Contents'!A1", "Contents")</f>
        <v>Contents</v>
      </c>
      <c r="B2" s="17" t="str">
        <f>HYPERLINK("#'Sheet.4'!A1", "Sheet.4")</f>
        <v>Sheet.4</v>
      </c>
      <c r="C2" s="18" t="str">
        <f>HYPERLINK("#'Sheet.6'!A1", "Sheet.6")</f>
        <v>Sheet.6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19</v>
      </c>
      <c r="C5" s="10">
        <v>242</v>
      </c>
      <c r="D5" s="9">
        <v>51.598999999999997</v>
      </c>
    </row>
    <row r="6" spans="1:4" x14ac:dyDescent="0.35">
      <c r="B6" s="5" t="s">
        <v>20</v>
      </c>
      <c r="C6" s="10">
        <v>25</v>
      </c>
      <c r="D6" s="9">
        <v>5.33</v>
      </c>
    </row>
    <row r="7" spans="1:4" x14ac:dyDescent="0.35">
      <c r="B7" s="5" t="s">
        <v>21</v>
      </c>
      <c r="C7" s="10">
        <v>202</v>
      </c>
      <c r="D7" s="9">
        <v>43.07</v>
      </c>
    </row>
    <row r="8" spans="1:4" x14ac:dyDescent="0.35">
      <c r="B8" s="4" t="s">
        <v>9</v>
      </c>
      <c r="C8" s="7">
        <v>469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5"/>
  <sheetViews>
    <sheetView workbookViewId="0">
      <selection activeCell="T9" sqref="T9"/>
    </sheetView>
  </sheetViews>
  <sheetFormatPr defaultColWidth="11.453125" defaultRowHeight="14.5" x14ac:dyDescent="0.35"/>
  <sheetData>
    <row r="1" spans="1:8" x14ac:dyDescent="0.35">
      <c r="A1" s="1" t="s">
        <v>22</v>
      </c>
    </row>
    <row r="2" spans="1:8" x14ac:dyDescent="0.35">
      <c r="A2" s="17" t="str">
        <f>HYPERLINK("#'Contents'!A1", "Contents")</f>
        <v>Contents</v>
      </c>
      <c r="B2" s="17" t="str">
        <f>HYPERLINK("#'Sheet.5'!A1", "Sheet.5")</f>
        <v>Sheet.5</v>
      </c>
      <c r="C2" s="18"/>
    </row>
    <row r="4" spans="1:8" x14ac:dyDescent="0.35">
      <c r="B4" s="3" t="s">
        <v>3</v>
      </c>
      <c r="C4" s="2" t="s">
        <v>4</v>
      </c>
      <c r="D4" s="6" t="s">
        <v>5</v>
      </c>
    </row>
    <row r="5" spans="1:8" x14ac:dyDescent="0.35">
      <c r="B5" s="5" t="s">
        <v>21</v>
      </c>
      <c r="C5" s="10">
        <v>550</v>
      </c>
      <c r="D5" s="9">
        <v>33.972000000000001</v>
      </c>
    </row>
    <row r="6" spans="1:8" x14ac:dyDescent="0.35">
      <c r="B6" s="5" t="s">
        <v>19</v>
      </c>
      <c r="C6" s="10">
        <v>840</v>
      </c>
      <c r="D6" s="9">
        <v>51.884</v>
      </c>
    </row>
    <row r="7" spans="1:8" x14ac:dyDescent="0.35">
      <c r="B7" s="5" t="s">
        <v>20</v>
      </c>
      <c r="C7" s="10">
        <v>229</v>
      </c>
      <c r="D7" s="9">
        <v>14.145</v>
      </c>
    </row>
    <row r="8" spans="1:8" x14ac:dyDescent="0.35">
      <c r="B8" s="4" t="s">
        <v>9</v>
      </c>
      <c r="C8" s="7">
        <v>1619</v>
      </c>
      <c r="D8" s="8"/>
    </row>
    <row r="10" spans="1:8" x14ac:dyDescent="0.35">
      <c r="B10" s="19" t="s">
        <v>22</v>
      </c>
      <c r="C10" s="20"/>
      <c r="D10" s="20"/>
      <c r="E10" s="21"/>
      <c r="F10" s="20"/>
      <c r="G10" s="20"/>
      <c r="H10" s="21"/>
    </row>
    <row r="11" spans="1:8" x14ac:dyDescent="0.35">
      <c r="B11" s="11"/>
      <c r="C11" s="22" t="s">
        <v>4</v>
      </c>
      <c r="D11" s="22"/>
      <c r="E11" s="23"/>
      <c r="F11" s="22" t="s">
        <v>5</v>
      </c>
      <c r="G11" s="22"/>
      <c r="H11" s="23"/>
    </row>
    <row r="12" spans="1:8" x14ac:dyDescent="0.35">
      <c r="B12" s="12" t="s">
        <v>23</v>
      </c>
      <c r="C12" s="15" t="s">
        <v>21</v>
      </c>
      <c r="D12" s="15" t="s">
        <v>19</v>
      </c>
      <c r="E12" s="16" t="s">
        <v>20</v>
      </c>
      <c r="F12" s="15" t="s">
        <v>24</v>
      </c>
      <c r="G12" s="15" t="s">
        <v>25</v>
      </c>
      <c r="H12" s="16" t="s">
        <v>26</v>
      </c>
    </row>
    <row r="13" spans="1:8" x14ac:dyDescent="0.35">
      <c r="B13" s="5" t="s">
        <v>27</v>
      </c>
      <c r="C13" s="10">
        <v>233</v>
      </c>
      <c r="D13" s="10">
        <v>197</v>
      </c>
      <c r="E13" s="9">
        <v>40</v>
      </c>
      <c r="F13" s="10">
        <v>49.573999999999998</v>
      </c>
      <c r="G13" s="10">
        <v>41.914999999999999</v>
      </c>
      <c r="H13" s="9">
        <v>8.5109999999999992</v>
      </c>
    </row>
    <row r="14" spans="1:8" x14ac:dyDescent="0.35">
      <c r="B14" s="5" t="s">
        <v>28</v>
      </c>
      <c r="C14" s="10">
        <v>317</v>
      </c>
      <c r="D14" s="10">
        <v>643</v>
      </c>
      <c r="E14" s="9">
        <v>189</v>
      </c>
      <c r="F14" s="10">
        <v>27.588999999999999</v>
      </c>
      <c r="G14" s="10">
        <v>55.962000000000003</v>
      </c>
      <c r="H14" s="9">
        <v>16.449000000000002</v>
      </c>
    </row>
    <row r="15" spans="1:8" x14ac:dyDescent="0.35">
      <c r="B15" s="4" t="s">
        <v>9</v>
      </c>
      <c r="C15" s="14">
        <v>550</v>
      </c>
      <c r="D15" s="14">
        <v>840</v>
      </c>
      <c r="E15" s="13">
        <v>229</v>
      </c>
      <c r="F15" s="14"/>
      <c r="G15" s="14"/>
      <c r="H15" s="13"/>
    </row>
  </sheetData>
  <mergeCells count="3">
    <mergeCell ref="B10:H10"/>
    <mergeCell ref="C11:E11"/>
    <mergeCell ref="F11:H11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Props1.xml><?xml version="1.0" encoding="utf-8"?>
<ds:datastoreItem xmlns:ds="http://schemas.openxmlformats.org/officeDocument/2006/customXml" ds:itemID="{427481CA-1D73-4C4C-AD73-6ADBF250C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283bd-e543-4ebe-9059-9797479ded85"/>
    <ds:schemaRef ds:uri="61308927-75f4-451a-ad3f-38396ba5bf0c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30DD93-CE8B-4CE0-872D-A650F40AD3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61A323-6861-4878-A3B2-E05ADC109C07}">
  <ds:schemaRefs>
    <ds:schemaRef ds:uri="755bd5fd-2dd5-4a14-a125-db92b488bbc4"/>
    <ds:schemaRef ds:uri="http://schemas.microsoft.com/office/2006/documentManagement/types"/>
    <ds:schemaRef ds:uri="http://purl.org/dc/elements/1.1/"/>
    <ds:schemaRef ds:uri="11a2b013-68b6-4bb7-b630-4238f3545415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61308927-75f4-451a-ad3f-38396ba5bf0c"/>
    <ds:schemaRef ds:uri="4f9c820c-e7e2-444d-97ee-45f2b3485c1d"/>
    <ds:schemaRef ds:uri="725c79e5-42ce-4aa0-ac78-b6418001f0d2"/>
    <ds:schemaRef ds:uri="http://schemas.microsoft.com/office/2006/metadata/properties"/>
    <ds:schemaRef ds:uri="http://schemas.microsoft.com/office/infopath/2007/PartnerControls"/>
    <ds:schemaRef ds:uri="8e4283bd-e543-4ebe-9059-9797479ded85"/>
    <ds:schemaRef ds:uri="c91a514c-9034-4fa3-897a-8352025b26ed"/>
    <ds:schemaRef ds:uri="15ffb055-6eb4-45a1-bc20-bf2ac0d420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Sheet.1</vt:lpstr>
      <vt:lpstr>Sheet.2</vt:lpstr>
      <vt:lpstr>Sheet.3</vt:lpstr>
      <vt:lpstr>Sheet.4</vt:lpstr>
      <vt:lpstr>Sheet.5</vt:lpstr>
      <vt:lpstr>Sheet.6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2025-10-10T01:14:49Z</dcterms:created>
  <dcterms:modified xsi:type="dcterms:W3CDTF">2025-10-13T22:53:10Z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0x010100C2E447DAE4E3804198C1CAF592163A41</vt:lpwstr>
  </property>
  <property fmtid="{D5CDD505-2E9C-101B-9397-08002B2CF9AE}" pid="4" name="BusinessClassification">
    <vt:lpwstr/>
  </property>
</Properties>
</file>